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90" windowHeight="7650"/>
  </bookViews>
  <sheets>
    <sheet name="Havelvac 10 ax 1" sheetId="7" r:id="rId1"/>
    <sheet name="Havelvac 10 ax 2" sheetId="8" r:id="rId2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8" l="1"/>
  <c r="E4" i="8"/>
  <c r="D4" i="8"/>
  <c r="C4" i="8"/>
  <c r="I6" i="7"/>
  <c r="J6" i="7"/>
  <c r="K6" i="7"/>
  <c r="L6" i="7"/>
  <c r="M6" i="7"/>
  <c r="N6" i="7"/>
  <c r="G7" i="7" l="1"/>
  <c r="G6" i="7" s="1"/>
  <c r="H7" i="7"/>
  <c r="H6" i="7" s="1"/>
  <c r="I7" i="7"/>
  <c r="J7" i="7"/>
  <c r="K7" i="7"/>
  <c r="L7" i="7"/>
  <c r="M7" i="7"/>
  <c r="N7" i="7"/>
  <c r="F7" i="7"/>
  <c r="F6" i="7" s="1"/>
  <c r="Q11" i="7" l="1"/>
  <c r="P11" i="7"/>
  <c r="O11" i="7"/>
  <c r="C9" i="8" l="1"/>
  <c r="D9" i="8"/>
  <c r="E9" i="8"/>
  <c r="D7" i="8" l="1"/>
  <c r="E7" i="8"/>
  <c r="C7" i="8"/>
  <c r="P10" i="7"/>
  <c r="O10" i="7"/>
  <c r="Q10" i="7"/>
  <c r="Q9" i="7"/>
  <c r="P9" i="7"/>
  <c r="O9" i="7"/>
  <c r="O8" i="7" l="1"/>
  <c r="O7" i="7" s="1"/>
  <c r="O6" i="7" s="1"/>
  <c r="D6" i="8"/>
  <c r="E6" i="8"/>
  <c r="E11" i="8" s="1"/>
  <c r="C6" i="8"/>
  <c r="C10" i="8" l="1"/>
  <c r="C11" i="8"/>
  <c r="D10" i="8"/>
  <c r="D11" i="8"/>
  <c r="E10" i="8"/>
  <c r="Q8" i="7"/>
  <c r="Q7" i="7" s="1"/>
  <c r="Q6" i="7" s="1"/>
  <c r="P8" i="7"/>
  <c r="P7" i="7" s="1"/>
  <c r="P6" i="7" s="1"/>
</calcChain>
</file>

<file path=xl/sharedStrings.xml><?xml version="1.0" encoding="utf-8"?>
<sst xmlns="http://schemas.openxmlformats.org/spreadsheetml/2006/main" count="52" uniqueCount="34">
  <si>
    <t>2019թ.</t>
  </si>
  <si>
    <t>2020թ.</t>
  </si>
  <si>
    <t>2021թ.</t>
  </si>
  <si>
    <t>2022թ.</t>
  </si>
  <si>
    <t>X</t>
  </si>
  <si>
    <t>2021թ</t>
  </si>
  <si>
    <t>2022թ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</si>
  <si>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</si>
  <si>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</si>
  <si>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</si>
  <si>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</si>
  <si>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</si>
  <si>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</si>
  <si>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</si>
  <si>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</si>
  <si>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</si>
  <si>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</si>
  <si>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</si>
  <si>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</si>
  <si>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  (հազար դրամներով)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</si>
  <si>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</si>
  <si>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</si>
  <si>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</si>
  <si>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 xml:space="preserve"> Միկրոռեգիոնալ մակարդակի համակցված տարածական պլանավորման փաստաթղթերի մշակում </t>
  </si>
  <si>
    <t>Քաղաքաշինության կոմիտեի կարողությունների զարգացում և տեխնիկական հագեցվածության ապահովում</t>
  </si>
  <si>
    <t xml:space="preserve">Հավելված N 10. Ամփոփ ֆինանսական պահանջներ ՄԺԾԾ ժամանակահատվածի համար
Աղյուսակ 1.  Ծրագրերի և միջոցառումների գծով ամփոփ ֆինանսական պահանջներ 2021-2023 թթ համար
</t>
  </si>
  <si>
    <t>2023թ</t>
  </si>
  <si>
    <t xml:space="preserve">1. Պետական մարմնի գծով 2020-2022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</si>
  <si>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</si>
  <si>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2021-2023 թթ. ՄԺԾԾ համար (տող 3.1 + տող 3.2 + տող 3.3.)</t>
  </si>
  <si>
    <t>3.1 Գոյություն ունեցող ծախսային պարտավորությունների գնահատում 2021-2023 թթ. ՄԺԾԾ համար (առանց ծախսային խնայողությունների վերաբերյալ առաջարկների ներառման)</t>
  </si>
  <si>
    <t>4. Տարբերությունը ՀՀ 2020թ. պետական բյուջեի համապատասխան ցուցանիշից (տող 3 - տող 2)</t>
  </si>
  <si>
    <t>5. Տարբերությունը 2020-2022 ՄԺԾԾ-ով հաստատված և 2023թ. համար սահմանված ֆինանսավորման կողմնորոշիչ  չափաքանակներից  (տող 3-տող 1)</t>
  </si>
  <si>
    <t>Աղյուսակ 2. Հայտով ներկայացված՝ 2021-2023թթ ընդհանուր ծախսերի համեմատությունը ՀՀ 2020թ. պետական բյուջեի և 2020-2022թթ. ՄԺԾԾ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</si>
</sst>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 wrapText="1"/>
    </xf>
    <xf numFmtId="166" fontId="10" fillId="2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5" fontId="12" fillId="0" borderId="1" xfId="1" applyNumberFormat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topLeftCell="B3" workbookViewId="0">
      <selection activeCell="M9" sqref="M9"/>
    </sheetView>
  </sheetViews>
  <sheetFormatPr defaultRowHeight="15" x14ac:dyDescent="0.25"/>
  <cols>
    <col min="1" max="1" width="11.85546875" customWidth="1"/>
    <col min="2" max="2" width="14.28515625" customWidth="1"/>
    <col min="5" max="5" width="32.28515625" customWidth="1"/>
    <col min="6" max="6" width="15.28515625" customWidth="1"/>
    <col min="7" max="8" width="14.85546875" customWidth="1"/>
    <col min="9" max="9" width="6.7109375" customWidth="1"/>
    <col min="10" max="10" width="7.140625" customWidth="1"/>
    <col min="11" max="11" width="7.42578125" customWidth="1"/>
    <col min="12" max="12" width="11.85546875" customWidth="1"/>
    <col min="13" max="13" width="13.28515625" customWidth="1"/>
    <col min="14" max="14" width="14.140625" customWidth="1"/>
    <col min="15" max="15" width="15.5703125" customWidth="1"/>
    <col min="16" max="16" width="14.7109375" customWidth="1"/>
    <col min="17" max="17" width="15" customWidth="1"/>
    <col min="19" max="19" width="12.140625" bestFit="1" customWidth="1"/>
    <col min="20" max="21" width="13.140625" customWidth="1"/>
  </cols>
  <sheetData>
    <row r="1" spans="1:21" ht="36" customHeight="1" x14ac:dyDescent="0.3">
      <c r="A1" s="20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21" ht="59.25" customHeight="1" x14ac:dyDescent="0.25">
      <c r="A3" s="26" t="s">
        <v>7</v>
      </c>
      <c r="B3" s="26"/>
      <c r="C3" s="26" t="s">
        <v>8</v>
      </c>
      <c r="D3" s="26"/>
      <c r="E3" s="26"/>
      <c r="F3" s="25" t="s">
        <v>9</v>
      </c>
      <c r="G3" s="25"/>
      <c r="H3" s="25"/>
      <c r="I3" s="25" t="s">
        <v>10</v>
      </c>
      <c r="J3" s="25"/>
      <c r="K3" s="25"/>
      <c r="L3" s="27" t="s">
        <v>11</v>
      </c>
      <c r="M3" s="27"/>
      <c r="N3" s="27"/>
      <c r="O3" s="25" t="s">
        <v>13</v>
      </c>
      <c r="P3" s="25"/>
      <c r="Q3" s="25"/>
    </row>
    <row r="4" spans="1:21" x14ac:dyDescent="0.25">
      <c r="A4" s="26"/>
      <c r="B4" s="26"/>
      <c r="C4" s="26"/>
      <c r="D4" s="26"/>
      <c r="E4" s="26"/>
      <c r="F4" s="25"/>
      <c r="G4" s="25"/>
      <c r="H4" s="25"/>
      <c r="I4" s="25"/>
      <c r="J4" s="25"/>
      <c r="K4" s="25"/>
      <c r="L4" s="26" t="s">
        <v>12</v>
      </c>
      <c r="M4" s="26"/>
      <c r="N4" s="26"/>
      <c r="O4" s="25"/>
      <c r="P4" s="25"/>
      <c r="Q4" s="25"/>
    </row>
    <row r="5" spans="1:21" x14ac:dyDescent="0.25">
      <c r="A5" s="1" t="s">
        <v>14</v>
      </c>
      <c r="B5" s="1" t="s">
        <v>15</v>
      </c>
      <c r="C5" s="26"/>
      <c r="D5" s="26"/>
      <c r="E5" s="26"/>
      <c r="F5" s="1" t="s">
        <v>5</v>
      </c>
      <c r="G5" s="1" t="s">
        <v>6</v>
      </c>
      <c r="H5" s="1" t="s">
        <v>26</v>
      </c>
      <c r="I5" s="15" t="s">
        <v>5</v>
      </c>
      <c r="J5" s="15" t="s">
        <v>6</v>
      </c>
      <c r="K5" s="15" t="s">
        <v>26</v>
      </c>
      <c r="L5" s="15" t="s">
        <v>5</v>
      </c>
      <c r="M5" s="15" t="s">
        <v>6</v>
      </c>
      <c r="N5" s="15" t="s">
        <v>26</v>
      </c>
      <c r="O5" s="15" t="s">
        <v>5</v>
      </c>
      <c r="P5" s="15" t="s">
        <v>6</v>
      </c>
      <c r="Q5" s="15" t="s">
        <v>26</v>
      </c>
    </row>
    <row r="6" spans="1:21" ht="45.75" customHeight="1" x14ac:dyDescent="0.25">
      <c r="A6" s="28" t="s">
        <v>16</v>
      </c>
      <c r="B6" s="29"/>
      <c r="C6" s="29"/>
      <c r="D6" s="29"/>
      <c r="E6" s="30"/>
      <c r="F6" s="10">
        <f>+F7</f>
        <v>1103611.3999999999</v>
      </c>
      <c r="G6" s="10">
        <f t="shared" ref="G6:Q6" si="0">+G7</f>
        <v>940989.3</v>
      </c>
      <c r="H6" s="10">
        <f t="shared" si="0"/>
        <v>721949.1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0</v>
      </c>
      <c r="N6" s="10">
        <f t="shared" si="0"/>
        <v>0</v>
      </c>
      <c r="O6" s="10">
        <f t="shared" si="0"/>
        <v>1103611.3999999999</v>
      </c>
      <c r="P6" s="10">
        <f t="shared" si="0"/>
        <v>940989.3</v>
      </c>
      <c r="Q6" s="10">
        <f t="shared" si="0"/>
        <v>721949.1</v>
      </c>
      <c r="S6" s="14"/>
      <c r="T6" s="14"/>
      <c r="U6" s="14"/>
    </row>
    <row r="7" spans="1:21" ht="77.25" customHeight="1" x14ac:dyDescent="0.25">
      <c r="A7" s="7">
        <v>1103</v>
      </c>
      <c r="B7" s="7"/>
      <c r="C7" s="22" t="s">
        <v>20</v>
      </c>
      <c r="D7" s="23"/>
      <c r="E7" s="24"/>
      <c r="F7" s="9">
        <f>+F8+F9+F10+F11</f>
        <v>1103611.3999999999</v>
      </c>
      <c r="G7" s="9">
        <f t="shared" ref="G7:Q7" si="1">+G8+G9+G10+G11</f>
        <v>940989.3</v>
      </c>
      <c r="H7" s="9">
        <f t="shared" si="1"/>
        <v>721949.1</v>
      </c>
      <c r="I7" s="9">
        <f t="shared" si="1"/>
        <v>0</v>
      </c>
      <c r="J7" s="9">
        <f t="shared" si="1"/>
        <v>0</v>
      </c>
      <c r="K7" s="9">
        <f t="shared" si="1"/>
        <v>0</v>
      </c>
      <c r="L7" s="9">
        <f t="shared" si="1"/>
        <v>0</v>
      </c>
      <c r="M7" s="9">
        <f t="shared" si="1"/>
        <v>0</v>
      </c>
      <c r="N7" s="9">
        <f t="shared" si="1"/>
        <v>0</v>
      </c>
      <c r="O7" s="9">
        <f t="shared" si="1"/>
        <v>1103611.3999999999</v>
      </c>
      <c r="P7" s="9">
        <f t="shared" si="1"/>
        <v>940989.3</v>
      </c>
      <c r="Q7" s="9">
        <f t="shared" si="1"/>
        <v>721949.1</v>
      </c>
    </row>
    <row r="8" spans="1:21" ht="109.5" customHeight="1" x14ac:dyDescent="0.25">
      <c r="A8" s="2"/>
      <c r="B8" s="6">
        <v>11001</v>
      </c>
      <c r="C8" s="17" t="s">
        <v>21</v>
      </c>
      <c r="D8" s="18"/>
      <c r="E8" s="19"/>
      <c r="F8" s="16">
        <v>607511.4</v>
      </c>
      <c r="G8" s="16">
        <v>615284.30000000005</v>
      </c>
      <c r="H8" s="16">
        <v>622949.1</v>
      </c>
      <c r="I8" s="8"/>
      <c r="J8" s="8"/>
      <c r="K8" s="8"/>
      <c r="L8" s="8"/>
      <c r="M8" s="8"/>
      <c r="N8" s="8"/>
      <c r="O8" s="8">
        <f t="shared" ref="O8:Q10" si="2">+F8+I8+L8</f>
        <v>607511.4</v>
      </c>
      <c r="P8" s="8">
        <f t="shared" si="2"/>
        <v>615284.30000000005</v>
      </c>
      <c r="Q8" s="8">
        <f t="shared" si="2"/>
        <v>622949.1</v>
      </c>
    </row>
    <row r="9" spans="1:21" ht="73.5" customHeight="1" x14ac:dyDescent="0.25">
      <c r="A9" s="2"/>
      <c r="B9" s="6">
        <v>11002</v>
      </c>
      <c r="C9" s="17" t="s">
        <v>22</v>
      </c>
      <c r="D9" s="18"/>
      <c r="E9" s="19"/>
      <c r="F9" s="16">
        <v>98500</v>
      </c>
      <c r="G9" s="16">
        <v>92500</v>
      </c>
      <c r="H9" s="16">
        <v>84000</v>
      </c>
      <c r="I9" s="8"/>
      <c r="J9" s="8"/>
      <c r="K9" s="8"/>
      <c r="L9" s="8"/>
      <c r="M9" s="8"/>
      <c r="N9" s="8"/>
      <c r="O9" s="8">
        <f t="shared" si="2"/>
        <v>98500</v>
      </c>
      <c r="P9" s="8">
        <f t="shared" si="2"/>
        <v>92500</v>
      </c>
      <c r="Q9" s="8">
        <f t="shared" si="2"/>
        <v>84000</v>
      </c>
    </row>
    <row r="10" spans="1:21" ht="73.5" customHeight="1" x14ac:dyDescent="0.25">
      <c r="A10" s="2"/>
      <c r="B10" s="6">
        <v>11003</v>
      </c>
      <c r="C10" s="17" t="s">
        <v>23</v>
      </c>
      <c r="D10" s="18"/>
      <c r="E10" s="19"/>
      <c r="F10" s="16">
        <v>397000</v>
      </c>
      <c r="G10" s="16">
        <v>213205</v>
      </c>
      <c r="H10" s="16"/>
      <c r="I10" s="8"/>
      <c r="J10" s="8"/>
      <c r="K10" s="8"/>
      <c r="L10" s="8"/>
      <c r="M10" s="8"/>
      <c r="N10" s="8"/>
      <c r="O10" s="8">
        <f t="shared" si="2"/>
        <v>397000</v>
      </c>
      <c r="P10" s="8">
        <f t="shared" si="2"/>
        <v>213205</v>
      </c>
      <c r="Q10" s="8">
        <f t="shared" si="2"/>
        <v>0</v>
      </c>
    </row>
    <row r="11" spans="1:21" ht="73.5" customHeight="1" x14ac:dyDescent="0.25">
      <c r="A11" s="2"/>
      <c r="B11" s="6">
        <v>31001</v>
      </c>
      <c r="C11" s="17" t="s">
        <v>24</v>
      </c>
      <c r="D11" s="18"/>
      <c r="E11" s="19"/>
      <c r="F11" s="16">
        <v>600</v>
      </c>
      <c r="G11" s="16">
        <v>20000</v>
      </c>
      <c r="H11" s="16">
        <v>15000</v>
      </c>
      <c r="I11" s="8"/>
      <c r="J11" s="8"/>
      <c r="K11" s="8"/>
      <c r="L11" s="8"/>
      <c r="M11" s="8"/>
      <c r="N11" s="8"/>
      <c r="O11" s="8">
        <f t="shared" ref="O11" si="3">+F11+I11+L11</f>
        <v>600</v>
      </c>
      <c r="P11" s="8">
        <f t="shared" ref="P11" si="4">+G11+J11+M11</f>
        <v>20000</v>
      </c>
      <c r="Q11" s="8">
        <f t="shared" ref="Q11" si="5">+H11+K11+N11</f>
        <v>15000</v>
      </c>
    </row>
  </sheetData>
  <mergeCells count="14">
    <mergeCell ref="C9:E9"/>
    <mergeCell ref="C11:E11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G6" sqref="G6"/>
    </sheetView>
  </sheetViews>
  <sheetFormatPr defaultRowHeight="15" x14ac:dyDescent="0.25"/>
  <cols>
    <col min="1" max="1" width="66.28515625" customWidth="1"/>
    <col min="2" max="2" width="16.28515625" customWidth="1"/>
    <col min="3" max="5" width="16" customWidth="1"/>
  </cols>
  <sheetData>
    <row r="1" spans="1:5" ht="44.25" customHeight="1" x14ac:dyDescent="0.3">
      <c r="A1" s="20" t="s">
        <v>33</v>
      </c>
      <c r="B1" s="20"/>
      <c r="C1" s="20"/>
      <c r="D1" s="20"/>
      <c r="E1" s="20"/>
    </row>
    <row r="2" spans="1:5" x14ac:dyDescent="0.25">
      <c r="D2" s="31" t="s">
        <v>19</v>
      </c>
      <c r="E2" s="31"/>
    </row>
    <row r="3" spans="1:5" ht="36" customHeight="1" x14ac:dyDescent="0.25">
      <c r="A3" s="3"/>
      <c r="B3" s="4" t="s">
        <v>0</v>
      </c>
      <c r="C3" s="4" t="s">
        <v>1</v>
      </c>
      <c r="D3" s="4" t="s">
        <v>2</v>
      </c>
      <c r="E3" s="4" t="s">
        <v>3</v>
      </c>
    </row>
    <row r="4" spans="1:5" ht="59.25" customHeight="1" x14ac:dyDescent="0.25">
      <c r="A4" s="5" t="s">
        <v>27</v>
      </c>
      <c r="B4" s="11" t="s">
        <v>4</v>
      </c>
      <c r="C4" s="12">
        <f>48000+495000+4620+612514.6</f>
        <v>1160134.6000000001</v>
      </c>
      <c r="D4" s="12">
        <f>98500+397000+4620+617082.4</f>
        <v>1117202.3999999999</v>
      </c>
      <c r="E4" s="12">
        <f>92500+119000+4620+626407.9</f>
        <v>842527.9</v>
      </c>
    </row>
    <row r="5" spans="1:5" ht="59.25" customHeight="1" x14ac:dyDescent="0.25">
      <c r="A5" s="5" t="s">
        <v>28</v>
      </c>
      <c r="B5" s="12">
        <f>592629.8+48000+495000+4620</f>
        <v>1140249.8</v>
      </c>
      <c r="C5" s="11" t="s">
        <v>4</v>
      </c>
      <c r="D5" s="11" t="s">
        <v>4</v>
      </c>
      <c r="E5" s="11" t="s">
        <v>4</v>
      </c>
    </row>
    <row r="6" spans="1:5" ht="59.25" customHeight="1" x14ac:dyDescent="0.25">
      <c r="A6" s="5" t="s">
        <v>29</v>
      </c>
      <c r="B6" s="11" t="s">
        <v>4</v>
      </c>
      <c r="C6" s="12">
        <f>+C7+C8+C9</f>
        <v>1103611.3999999999</v>
      </c>
      <c r="D6" s="12">
        <f t="shared" ref="D6:E6" si="0">+D7+D8+D9</f>
        <v>940989.3</v>
      </c>
      <c r="E6" s="12">
        <f t="shared" si="0"/>
        <v>721949.1</v>
      </c>
    </row>
    <row r="7" spans="1:5" ht="59.25" customHeight="1" x14ac:dyDescent="0.25">
      <c r="A7" s="5" t="s">
        <v>30</v>
      </c>
      <c r="B7" s="11" t="s">
        <v>4</v>
      </c>
      <c r="C7" s="12">
        <f>+'Havelvac 10 ax 1'!F6</f>
        <v>1103611.3999999999</v>
      </c>
      <c r="D7" s="12">
        <f>+'Havelvac 10 ax 1'!G6</f>
        <v>940989.3</v>
      </c>
      <c r="E7" s="12">
        <f>+'Havelvac 10 ax 1'!H6</f>
        <v>721949.1</v>
      </c>
    </row>
    <row r="8" spans="1:5" ht="59.25" customHeight="1" x14ac:dyDescent="0.25">
      <c r="A8" s="5" t="s">
        <v>17</v>
      </c>
      <c r="B8" s="11" t="s">
        <v>4</v>
      </c>
      <c r="C8" s="12"/>
      <c r="D8" s="12"/>
      <c r="E8" s="12"/>
    </row>
    <row r="9" spans="1:5" ht="59.25" customHeight="1" x14ac:dyDescent="0.25">
      <c r="A9" s="5" t="s">
        <v>18</v>
      </c>
      <c r="B9" s="11" t="s">
        <v>4</v>
      </c>
      <c r="C9" s="12">
        <f>+'Havelvac 10 ax 1'!L6</f>
        <v>0</v>
      </c>
      <c r="D9" s="12">
        <f>+'Havelvac 10 ax 1'!M6</f>
        <v>0</v>
      </c>
      <c r="E9" s="12">
        <f>+'Havelvac 10 ax 1'!N6</f>
        <v>0</v>
      </c>
    </row>
    <row r="10" spans="1:5" ht="59.25" customHeight="1" x14ac:dyDescent="0.25">
      <c r="A10" s="5" t="s">
        <v>31</v>
      </c>
      <c r="B10" s="11" t="s">
        <v>4</v>
      </c>
      <c r="C10" s="12">
        <f>+C6-B5</f>
        <v>-36638.40000000014</v>
      </c>
      <c r="D10" s="13">
        <f>+D6-B5</f>
        <v>-199260.5</v>
      </c>
      <c r="E10" s="12">
        <f>+E6-B5</f>
        <v>-418300.70000000007</v>
      </c>
    </row>
    <row r="11" spans="1:5" ht="59.25" customHeight="1" x14ac:dyDescent="0.25">
      <c r="A11" s="5" t="s">
        <v>32</v>
      </c>
      <c r="B11" s="11" t="s">
        <v>4</v>
      </c>
      <c r="C11" s="12">
        <f>+C6-C4</f>
        <v>-56523.200000000186</v>
      </c>
      <c r="D11" s="12">
        <f t="shared" ref="D11:E11" si="1">+D6-D4</f>
        <v>-176213.09999999986</v>
      </c>
      <c r="E11" s="12">
        <f t="shared" si="1"/>
        <v>-120578.80000000005</v>
      </c>
    </row>
  </sheetData>
  <mergeCells count="2">
    <mergeCell ref="D2:E2"/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10 ax 1</vt:lpstr>
      <vt:lpstr>Havelvac 10 ax 2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2020-08-28T10:53:34Z</dcterms:modified>
</cp:coreProperties>
</file>